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30"/>
  </bookViews>
  <sheets>
    <sheet name="41" sheetId="2" r:id="rId1"/>
  </sheets>
  <definedNames>
    <definedName name="_xlnm.Print_Area" localSheetId="0">'41'!$A$1:$M$43</definedName>
  </definedNames>
  <calcPr calcId="162913" fullPrecision="0"/>
</workbook>
</file>

<file path=xl/calcChain.xml><?xml version="1.0" encoding="utf-8"?>
<calcChain xmlns="http://schemas.openxmlformats.org/spreadsheetml/2006/main">
  <c r="F28" i="2" l="1"/>
  <c r="L28" i="2" l="1"/>
  <c r="L19" i="2"/>
  <c r="M18" i="2"/>
  <c r="M17" i="2"/>
  <c r="M11" i="2"/>
  <c r="M10" i="2"/>
  <c r="L9" i="2"/>
  <c r="M9" i="2" s="1"/>
  <c r="M8" i="2"/>
  <c r="M7" i="2"/>
  <c r="J28" i="2"/>
  <c r="K24" i="2"/>
  <c r="J19" i="2"/>
  <c r="K18" i="2"/>
  <c r="K17" i="2"/>
  <c r="K12" i="2"/>
  <c r="K10" i="2"/>
  <c r="K11" i="2"/>
  <c r="J9" i="2"/>
  <c r="K7" i="2"/>
  <c r="D21" i="2"/>
  <c r="H19" i="2"/>
  <c r="D19" i="2"/>
  <c r="D23" i="2" s="1"/>
  <c r="I17" i="2"/>
  <c r="I12" i="2"/>
  <c r="I11" i="2"/>
  <c r="I10" i="2"/>
  <c r="I28" i="2"/>
  <c r="H28" i="2"/>
  <c r="H9" i="2"/>
  <c r="I7" i="2"/>
  <c r="G28" i="2"/>
  <c r="G18" i="2"/>
  <c r="G17" i="2"/>
  <c r="G12" i="2"/>
  <c r="G11" i="2"/>
  <c r="D9" i="2"/>
  <c r="F9" i="2"/>
  <c r="I9" i="2" s="1"/>
  <c r="G8" i="2"/>
  <c r="G10" i="2"/>
  <c r="G7" i="2"/>
  <c r="F21" i="2" s="1"/>
  <c r="K9" i="2" l="1"/>
  <c r="K28" i="2"/>
  <c r="M28" i="2"/>
  <c r="K19" i="2"/>
  <c r="M19" i="2"/>
  <c r="M25" i="2"/>
  <c r="I26" i="2"/>
  <c r="K26" i="2"/>
  <c r="M26" i="2"/>
  <c r="G37" i="2" l="1"/>
  <c r="F37" i="2"/>
  <c r="E37" i="2"/>
  <c r="D37" i="2"/>
  <c r="H37" i="2" s="1"/>
  <c r="D25" i="2"/>
  <c r="F19" i="2"/>
  <c r="F14" i="2"/>
  <c r="D14" i="2"/>
  <c r="D13" i="2"/>
  <c r="G19" i="2" l="1"/>
  <c r="F23" i="2"/>
  <c r="F25" i="2" s="1"/>
  <c r="G9" i="2"/>
  <c r="G23" i="2" l="1"/>
  <c r="L21" i="2"/>
  <c r="J21" i="2"/>
  <c r="J22" i="2" s="1"/>
  <c r="H14" i="2"/>
  <c r="M21" i="2" l="1"/>
  <c r="L22" i="2"/>
  <c r="J14" i="2"/>
  <c r="L12" i="2"/>
  <c r="L14" i="2" s="1"/>
  <c r="H21" i="2"/>
  <c r="H22" i="2" l="1"/>
  <c r="H23" i="2" s="1"/>
  <c r="K21" i="2"/>
  <c r="F13" i="2"/>
  <c r="H13" i="2" l="1"/>
  <c r="J13" i="2" l="1"/>
  <c r="L13" i="2"/>
  <c r="I8" i="2"/>
  <c r="I24" i="2"/>
  <c r="I18" i="2"/>
  <c r="H25" i="2"/>
  <c r="I19" i="2"/>
  <c r="J23" i="2"/>
  <c r="L23" i="2"/>
  <c r="I23" i="2" l="1"/>
  <c r="M23" i="2"/>
  <c r="K23" i="2"/>
  <c r="I25" i="2"/>
  <c r="K25" i="2"/>
  <c r="M24" i="2" l="1"/>
  <c r="G21" i="2"/>
  <c r="I21" i="2"/>
  <c r="K8" i="2"/>
</calcChain>
</file>

<file path=xl/sharedStrings.xml><?xml version="1.0" encoding="utf-8"?>
<sst xmlns="http://schemas.openxmlformats.org/spreadsheetml/2006/main" count="73" uniqueCount="68">
  <si>
    <t xml:space="preserve">Расчет поступлений налога на имущество организаций </t>
  </si>
  <si>
    <t>тыс. рублей</t>
  </si>
  <si>
    <t>№ п.п.</t>
  </si>
  <si>
    <t>Наименование показателя</t>
  </si>
  <si>
    <t>Источники данных</t>
  </si>
  <si>
    <t>Темп, %</t>
  </si>
  <si>
    <t>Амортизация за год</t>
  </si>
  <si>
    <t xml:space="preserve">Среднегодовая стоимость имущества </t>
  </si>
  <si>
    <t>Доля налоговой базы в виде среднегодовой стоимости имущества для исчисления налога</t>
  </si>
  <si>
    <t>Доля налоговой базы в виде кадастровой стоимости для исчисления налога</t>
  </si>
  <si>
    <t xml:space="preserve">Прогноз Минэкомразвития субъекта РФ </t>
  </si>
  <si>
    <t xml:space="preserve">Стоимость амортизируемого имущества </t>
  </si>
  <si>
    <t>Стоимость имущества на конец года</t>
  </si>
  <si>
    <t>стр.1-стр.2</t>
  </si>
  <si>
    <t xml:space="preserve">(1стр.+3стр.)/2 или Прогноз Минэкомразвития субъекта РФ </t>
  </si>
  <si>
    <t>стр.5/стр.4</t>
  </si>
  <si>
    <t>стр.6/стр.4</t>
  </si>
  <si>
    <t>стр.11+стр.12</t>
  </si>
  <si>
    <t xml:space="preserve">
2024 год
прогноз
</t>
  </si>
  <si>
    <t>отчет 5-НИО, стр.1510, 
стр.4*стр.7</t>
  </si>
  <si>
    <t>отчет 5-НИО, стр.1520, 
стр.4*стр.8</t>
  </si>
  <si>
    <t>отчет 5-НИО, стр.1601, стр. 5*стр.9</t>
  </si>
  <si>
    <t>отчет 5-НИО, стр.1610, стр.6*стр.10</t>
  </si>
  <si>
    <t>отчет 5-НИО, стр. стр.1603</t>
  </si>
  <si>
    <t>стр.15+стр.14-стр.11</t>
  </si>
  <si>
    <t>стр.13+стр.16</t>
  </si>
  <si>
    <t>отчет 1-НМ, стр.1570,
стр.17*стр.19</t>
  </si>
  <si>
    <t>(стр.11-стр.14) *темп роста стоимости амортизируемого имущества</t>
  </si>
  <si>
    <t>Сумма налога, исчисленная к уплате в бюджет исходя из среднегодовой стоимости , тыс.руб.</t>
  </si>
  <si>
    <t>Сумма налога, исчисленная к уплате в бюджет исходя из кадастровой стоимости, тыс руб.</t>
  </si>
  <si>
    <t>Сумма налога, исчисленная к уплате в бюджет-всего , тыс.руб.</t>
  </si>
  <si>
    <t>Сумма налога, исчисленная к уплате в бюджет исходя из среднегодовой стоимости (без учета налога в отношении железнодорожных путей), тыс.руб.</t>
  </si>
  <si>
    <t>Сумма налога, исчисленная к уплате в бюджет-всего, с учетом корректировки  железнодорожным путям, тыс.руб</t>
  </si>
  <si>
    <t xml:space="preserve">Сумма начисленная, тыс.руб. </t>
  </si>
  <si>
    <t xml:space="preserve">
Сумма налога на имущество организаций, тыс.руб.
</t>
  </si>
  <si>
    <t>Сумма налога, исчисленная в отношении железнодорожных путей, тыс.руб.</t>
  </si>
  <si>
    <t xml:space="preserve">Налоговая база в виде среднегодовой стоимости имущества, тыс.руб. 
</t>
  </si>
  <si>
    <t>Налоговая база в виде кадастровой стоимости, тыс.руб.</t>
  </si>
  <si>
    <t>стр.18/стр.17*100%</t>
  </si>
  <si>
    <t>стр.18*стр.20 (+) стр.21</t>
  </si>
  <si>
    <t>Расчет коэффициента собираемости</t>
  </si>
  <si>
    <t>Отчет по форме 1-НМ</t>
  </si>
  <si>
    <t>Ксоб - расчётный уровень собираемости, с учётом динамики показателя собираемости по данному виду налога, сложившегося в предшествующие отчетные периоды, %                                                              Расчётный уровень собираемости определяется по данным отчета по форме № 1-НМ как частное от деления суммы поступившего налога на сумму начисленного налога</t>
  </si>
  <si>
    <t>Код строки</t>
  </si>
  <si>
    <t>Ксоб</t>
  </si>
  <si>
    <t>начислено</t>
  </si>
  <si>
    <t>поступило</t>
  </si>
  <si>
    <t>отчет 1-НМ</t>
  </si>
  <si>
    <t xml:space="preserve">УФНС России по </t>
  </si>
  <si>
    <t>2021 год
факт</t>
  </si>
  <si>
    <t xml:space="preserve">
2022 год
оценка
</t>
  </si>
  <si>
    <t xml:space="preserve">
2023год
прогноз
</t>
  </si>
  <si>
    <t xml:space="preserve">
2025 год
прогноз
</t>
  </si>
  <si>
    <t>тут расчет вашего региона - укажите ЛЮБЫЕ периоды с 2016  в любом числе (от 1 года до 4 лет включительно)</t>
  </si>
  <si>
    <t xml:space="preserve">При отсутствии информация в соответствующей ячейке ставится цифра ноль (0). Указание других символов не допускается. 
В графе D25 за 2021 год указываются факиические показатели поступлений по отчету ф. №1-НМ на 01.01.2022. 
Средняя ставка по налогу на имущество организаций рассчитывается как отношение суммы исчисленного налога по имуществу, определяемому по среднегодовой стоимости, к налоговой базе в виде среднегодовой стоимости (согласно отчету по форме № 5-НИО). 
</t>
  </si>
  <si>
    <t>2018 год</t>
  </si>
  <si>
    <t>2019 год</t>
  </si>
  <si>
    <t>2020 год</t>
  </si>
  <si>
    <t>2021 год</t>
  </si>
  <si>
    <t>Камчатскому краю</t>
  </si>
  <si>
    <r>
      <t>Ставка налога на имущество организаций, исчисленная исходя из среднегодовой стоимости,</t>
    </r>
    <r>
      <rPr>
        <b/>
        <sz val="14"/>
        <rFont val="Times New Roman"/>
        <family val="1"/>
        <charset val="204"/>
      </rPr>
      <t>%</t>
    </r>
  </si>
  <si>
    <r>
      <t xml:space="preserve">Ставка налога на имущество организаций, исчисленная исходя из кадастровой стоимости, </t>
    </r>
    <r>
      <rPr>
        <b/>
        <sz val="14"/>
        <rFont val="Times New Roman"/>
        <family val="1"/>
        <charset val="204"/>
      </rPr>
      <t>%</t>
    </r>
  </si>
  <si>
    <r>
      <t xml:space="preserve">Сумма налога, дополнительно начисленная в связи с повышением (понижением) ставки в отношении железнодрожных путей </t>
    </r>
    <r>
      <rPr>
        <i/>
        <sz val="14"/>
        <rFont val="Times New Roman"/>
        <family val="1"/>
        <charset val="204"/>
      </rPr>
      <t xml:space="preserve">(Н </t>
    </r>
    <r>
      <rPr>
        <i/>
        <vertAlign val="subscript"/>
        <sz val="14"/>
        <rFont val="Times New Roman"/>
        <family val="1"/>
        <charset val="204"/>
      </rPr>
      <t>жд.</t>
    </r>
    <r>
      <rPr>
        <i/>
        <sz val="14"/>
        <rFont val="Times New Roman"/>
        <family val="1"/>
        <charset val="204"/>
      </rPr>
      <t>), тыс.руб.</t>
    </r>
  </si>
  <si>
    <r>
      <t>Коэффициент переходящих платежей,</t>
    </r>
    <r>
      <rPr>
        <b/>
        <i/>
        <sz val="14"/>
        <rFont val="Times New Roman"/>
        <family val="1"/>
        <charset val="204"/>
      </rPr>
      <t>%</t>
    </r>
    <r>
      <rPr>
        <b/>
        <i/>
        <vertAlign val="superscript"/>
        <sz val="14"/>
        <rFont val="Times New Roman"/>
        <family val="1"/>
        <charset val="204"/>
      </rPr>
      <t>1</t>
    </r>
  </si>
  <si>
    <r>
      <t xml:space="preserve">Коэффициент собираемости, </t>
    </r>
    <r>
      <rPr>
        <b/>
        <i/>
        <sz val="14"/>
        <rFont val="Times New Roman"/>
        <family val="1"/>
        <charset val="204"/>
      </rPr>
      <t>%</t>
    </r>
  </si>
  <si>
    <r>
      <t>фактор F</t>
    </r>
    <r>
      <rPr>
        <i/>
        <vertAlign val="superscript"/>
        <sz val="14"/>
        <rFont val="Times New Roman"/>
        <family val="1"/>
        <charset val="204"/>
      </rPr>
      <t xml:space="preserve">2 </t>
    </r>
    <r>
      <rPr>
        <i/>
        <sz val="14"/>
        <rFont val="Times New Roman"/>
        <family val="1"/>
        <charset val="204"/>
      </rPr>
      <t>(+/-)</t>
    </r>
  </si>
  <si>
    <r>
      <t xml:space="preserve">
</t>
    </r>
    <r>
      <rPr>
        <vertAlign val="superscript"/>
        <sz val="12"/>
        <rFont val="Times New Roman"/>
        <family val="1"/>
        <charset val="204"/>
      </rPr>
      <t xml:space="preserve">2 </t>
    </r>
    <r>
      <rPr>
        <sz val="12"/>
        <rFont val="Times New Roman"/>
        <family val="1"/>
        <charset val="204"/>
      </rPr>
      <t>фактор -  F корректирующая сумма поступлений, учитывающая изменение законодательства Российской Федерации, а также разовые операции (поступления, возвраты и т.д), тыс.рублей. указывается сумма на которую изменяется расчетная сумма налога со знаком +/- соответственно с кратким указанием причин отклонения (подробно в пояснительной записке) .При отсутствии ставится 0.</t>
    </r>
  </si>
  <si>
    <t>Таблица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</si>
</sst>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#,##0.00\ &quot;₽&quot;"/>
    <numFmt numFmtId="167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vertAlign val="subscript"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vertAlign val="superscript"/>
      <sz val="14"/>
      <name val="Times New Roman"/>
      <family val="1"/>
      <charset val="204"/>
    </font>
    <font>
      <i/>
      <vertAlign val="superscript"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</cellStyleXfs>
  <cellXfs count="49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3" fontId="8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166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 wrapText="1"/>
    </xf>
    <xf numFmtId="166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167" fontId="9" fillId="0" borderId="0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12" fillId="0" borderId="1" xfId="2" applyNumberFormat="1" applyFont="1" applyFill="1" applyBorder="1" applyAlignment="1" applyProtection="1">
      <alignment horizontal="right" vertical="center" wrapText="1"/>
      <protection locked="0"/>
    </xf>
    <xf numFmtId="10" fontId="12" fillId="0" borderId="1" xfId="2" applyNumberFormat="1" applyFont="1" applyFill="1" applyBorder="1" applyAlignment="1">
      <alignment horizontal="right" vertical="center" wrapText="1"/>
    </xf>
    <xf numFmtId="167" fontId="12" fillId="0" borderId="1" xfId="2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167" fontId="1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10" fontId="8" fillId="0" borderId="0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0" xfId="0" applyFont="1" applyFill="1"/>
    <xf numFmtId="167" fontId="8" fillId="0" borderId="0" xfId="0" applyNumberFormat="1" applyFont="1" applyFill="1" applyAlignment="1">
      <alignment horizontal="center" vertical="center" wrapText="1"/>
    </xf>
    <xf numFmtId="0" fontId="19" fillId="0" borderId="0" xfId="0" applyFont="1" applyFill="1"/>
    <xf numFmtId="165" fontId="12" fillId="0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10" fontId="12" fillId="0" borderId="1" xfId="2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</cellXfs>
  <cellStyles count="5">
    <cellStyle name="Обычный" xfId="0" builtinId="0"/>
    <cellStyle name="Обычный 3" xfId="3"/>
    <cellStyle name="Обычный 4" xfId="4"/>
    <cellStyle name="Процентный" xfId="2" builtinId="5"/>
    <cellStyle name="Финансовый" xfId="1" builtinId="3"/>
  </cellStyles>
  <dxfs count="118"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b val="0"/>
        <i val="0"/>
        <color rgb="FF00800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  <dxf>
      <font>
        <b val="0"/>
        <i val="0"/>
        <color rgb="FFFF0000"/>
      </font>
    </dxf>
    <dxf>
      <font>
        <color rgb="FF00B05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118592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3705225" y="19564350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118592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3705225" y="19564350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31</xdr:row>
      <xdr:rowOff>33990</xdr:rowOff>
    </xdr:to>
    <xdr:sp macro="" textlink="">
      <xdr:nvSpPr>
        <xdr:cNvPr id="19" name="AutoShape 13"/>
        <xdr:cNvSpPr>
          <a:spLocks noChangeAspect="1" noChangeArrowheads="1"/>
        </xdr:cNvSpPr>
      </xdr:nvSpPr>
      <xdr:spPr bwMode="auto">
        <a:xfrm>
          <a:off x="3705225" y="19564350"/>
          <a:ext cx="304800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29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29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view="pageBreakPreview" zoomScale="50" zoomScaleNormal="85" zoomScaleSheetLayoutView="50" workbookViewId="0">
      <pane ySplit="6" topLeftCell="A7" activePane="bottomLeft" state="frozen"/>
      <selection pane="bottomLeft" activeCell="F28" sqref="F28"/>
    </sheetView>
  </sheetViews>
  <sheetFormatPr defaultColWidth="9.140625" defaultRowHeight="15" x14ac:dyDescent="0.25"/>
  <cols>
    <col min="1" max="1" width="6.5703125" style="7" customWidth="1"/>
    <col min="2" max="2" width="49" style="7" customWidth="1"/>
    <col min="3" max="3" width="23.140625" style="7" customWidth="1"/>
    <col min="4" max="4" width="19.42578125" style="7" customWidth="1"/>
    <col min="5" max="5" width="21.7109375" style="7" customWidth="1"/>
    <col min="6" max="6" width="22.42578125" style="7" customWidth="1"/>
    <col min="7" max="7" width="21" style="7" customWidth="1"/>
    <col min="8" max="8" width="19.28515625" style="7" customWidth="1"/>
    <col min="9" max="9" width="16.28515625" style="7" customWidth="1"/>
    <col min="10" max="10" width="22" style="7" customWidth="1"/>
    <col min="11" max="11" width="13.5703125" style="7" customWidth="1"/>
    <col min="12" max="12" width="21.140625" style="7" customWidth="1"/>
    <col min="13" max="13" width="13" style="37" customWidth="1"/>
    <col min="14" max="14" width="11.7109375" style="7" bestFit="1" customWidth="1"/>
    <col min="15" max="15" width="9.140625" style="7"/>
    <col min="16" max="16" width="17.140625" style="8" customWidth="1"/>
    <col min="17" max="17" width="12.140625" style="7" bestFit="1" customWidth="1"/>
    <col min="18" max="16384" width="9.140625" style="7"/>
  </cols>
  <sheetData>
    <row r="1" spans="1:16" x14ac:dyDescent="0.25">
      <c r="L1" s="7" t="s">
        <v>67</v>
      </c>
    </row>
    <row r="2" spans="1:16" ht="25.5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6" ht="18.75" x14ac:dyDescent="0.25">
      <c r="B3" s="9"/>
      <c r="C3" s="9"/>
      <c r="D3" s="9"/>
      <c r="E3" s="9"/>
      <c r="F3" s="9"/>
      <c r="G3" s="9"/>
      <c r="H3" s="9"/>
      <c r="I3" s="10"/>
      <c r="J3" s="45"/>
      <c r="K3" s="45"/>
      <c r="L3" s="45" t="s">
        <v>1</v>
      </c>
      <c r="M3" s="45"/>
    </row>
    <row r="4" spans="1:16" s="13" customFormat="1" ht="33" customHeight="1" thickBot="1" x14ac:dyDescent="0.3">
      <c r="A4" s="11"/>
      <c r="B4" s="12" t="s">
        <v>48</v>
      </c>
      <c r="C4" s="47" t="s">
        <v>59</v>
      </c>
      <c r="D4" s="48"/>
      <c r="E4" s="48"/>
      <c r="F4" s="48"/>
      <c r="G4" s="48"/>
      <c r="H4" s="48"/>
      <c r="I4" s="48"/>
      <c r="J4" s="11"/>
      <c r="K4" s="11"/>
      <c r="M4" s="14"/>
      <c r="P4" s="15"/>
    </row>
    <row r="5" spans="1:16" ht="18.75" x14ac:dyDescent="0.25">
      <c r="B5" s="9"/>
      <c r="C5" s="9"/>
      <c r="D5" s="9"/>
      <c r="E5" s="9"/>
      <c r="F5" s="9"/>
      <c r="G5" s="9"/>
      <c r="H5" s="9"/>
      <c r="I5" s="10"/>
      <c r="J5" s="16"/>
      <c r="K5" s="16"/>
      <c r="L5" s="16"/>
      <c r="M5" s="17"/>
    </row>
    <row r="6" spans="1:16" ht="75" x14ac:dyDescent="0.25">
      <c r="A6" s="18" t="s">
        <v>2</v>
      </c>
      <c r="B6" s="18" t="s">
        <v>3</v>
      </c>
      <c r="C6" s="18" t="s">
        <v>4</v>
      </c>
      <c r="D6" s="18" t="s">
        <v>49</v>
      </c>
      <c r="E6" s="19" t="s">
        <v>5</v>
      </c>
      <c r="F6" s="18" t="s">
        <v>50</v>
      </c>
      <c r="G6" s="18" t="s">
        <v>5</v>
      </c>
      <c r="H6" s="18" t="s">
        <v>51</v>
      </c>
      <c r="I6" s="18" t="s">
        <v>5</v>
      </c>
      <c r="J6" s="18" t="s">
        <v>18</v>
      </c>
      <c r="K6" s="18" t="s">
        <v>5</v>
      </c>
      <c r="L6" s="18" t="s">
        <v>52</v>
      </c>
      <c r="M6" s="20" t="s">
        <v>5</v>
      </c>
    </row>
    <row r="7" spans="1:16" ht="47.25" x14ac:dyDescent="0.25">
      <c r="A7" s="21">
        <v>1</v>
      </c>
      <c r="B7" s="22" t="s">
        <v>11</v>
      </c>
      <c r="C7" s="23" t="s">
        <v>10</v>
      </c>
      <c r="D7" s="24">
        <v>136345428</v>
      </c>
      <c r="E7" s="25">
        <v>0.99709999999999999</v>
      </c>
      <c r="F7" s="24">
        <v>136277255</v>
      </c>
      <c r="G7" s="26">
        <f>F7/D7</f>
        <v>0.99950000000000006</v>
      </c>
      <c r="H7" s="24">
        <v>136686087</v>
      </c>
      <c r="I7" s="26">
        <f t="shared" ref="I7:I12" si="0">H7/F7</f>
        <v>1.0029999999999999</v>
      </c>
      <c r="J7" s="24">
        <v>136276029</v>
      </c>
      <c r="K7" s="26">
        <f t="shared" ref="K7:K12" si="1">J7/H7</f>
        <v>0.997</v>
      </c>
      <c r="L7" s="24">
        <v>140364310</v>
      </c>
      <c r="M7" s="27">
        <f>L7/J7</f>
        <v>1.03</v>
      </c>
    </row>
    <row r="8" spans="1:16" ht="47.25" x14ac:dyDescent="0.25">
      <c r="A8" s="21">
        <v>2</v>
      </c>
      <c r="B8" s="22" t="s">
        <v>6</v>
      </c>
      <c r="C8" s="23" t="s">
        <v>10</v>
      </c>
      <c r="D8" s="24">
        <v>7395310</v>
      </c>
      <c r="E8" s="25">
        <v>0.81220000000000003</v>
      </c>
      <c r="F8" s="24">
        <v>7387175</v>
      </c>
      <c r="G8" s="26">
        <f t="shared" ref="G8:G19" si="2">F8/D8</f>
        <v>0.99890000000000001</v>
      </c>
      <c r="H8" s="24">
        <v>7376094</v>
      </c>
      <c r="I8" s="26">
        <f t="shared" si="0"/>
        <v>0.99850000000000005</v>
      </c>
      <c r="J8" s="24">
        <v>7350278</v>
      </c>
      <c r="K8" s="26">
        <f t="shared" si="1"/>
        <v>0.99650000000000005</v>
      </c>
      <c r="L8" s="24">
        <v>7401730</v>
      </c>
      <c r="M8" s="27">
        <f>L8/J8</f>
        <v>1.0069999999999999</v>
      </c>
    </row>
    <row r="9" spans="1:16" ht="18.75" x14ac:dyDescent="0.25">
      <c r="A9" s="21">
        <v>3</v>
      </c>
      <c r="B9" s="22" t="s">
        <v>12</v>
      </c>
      <c r="C9" s="23" t="s">
        <v>13</v>
      </c>
      <c r="D9" s="28">
        <f>D7-D8</f>
        <v>128950118</v>
      </c>
      <c r="E9" s="26">
        <v>1.1299999999999999</v>
      </c>
      <c r="F9" s="28">
        <f>F7-F8</f>
        <v>128890080</v>
      </c>
      <c r="G9" s="26">
        <f t="shared" si="2"/>
        <v>0.99950000000000006</v>
      </c>
      <c r="H9" s="28">
        <f>H7-H8</f>
        <v>129309993</v>
      </c>
      <c r="I9" s="26">
        <f t="shared" si="0"/>
        <v>1.0033000000000001</v>
      </c>
      <c r="J9" s="28">
        <f>J7-J8</f>
        <v>128925751</v>
      </c>
      <c r="K9" s="26">
        <f t="shared" si="1"/>
        <v>0.997</v>
      </c>
      <c r="L9" s="28">
        <f>L7-L8</f>
        <v>132962580</v>
      </c>
      <c r="M9" s="27">
        <f>L9/J9</f>
        <v>1.0309999999999999</v>
      </c>
    </row>
    <row r="10" spans="1:16" ht="63" x14ac:dyDescent="0.25">
      <c r="A10" s="21">
        <v>4</v>
      </c>
      <c r="B10" s="22" t="s">
        <v>7</v>
      </c>
      <c r="C10" s="23" t="s">
        <v>14</v>
      </c>
      <c r="D10" s="28">
        <v>140043083</v>
      </c>
      <c r="E10" s="26">
        <v>1.92</v>
      </c>
      <c r="F10" s="28">
        <v>139342868</v>
      </c>
      <c r="G10" s="26">
        <f t="shared" si="2"/>
        <v>0.995</v>
      </c>
      <c r="H10" s="28">
        <v>140666625</v>
      </c>
      <c r="I10" s="26">
        <f t="shared" si="0"/>
        <v>1.0095000000000001</v>
      </c>
      <c r="J10" s="28">
        <v>139681959</v>
      </c>
      <c r="K10" s="26">
        <f t="shared" si="1"/>
        <v>0.99299999999999999</v>
      </c>
      <c r="L10" s="28">
        <v>139542277</v>
      </c>
      <c r="M10" s="27">
        <f>L10/J10</f>
        <v>0.999</v>
      </c>
    </row>
    <row r="11" spans="1:16" ht="87.75" customHeight="1" x14ac:dyDescent="0.25">
      <c r="A11" s="21">
        <v>5</v>
      </c>
      <c r="B11" s="22" t="s">
        <v>36</v>
      </c>
      <c r="C11" s="23" t="s">
        <v>19</v>
      </c>
      <c r="D11" s="24">
        <v>115498036</v>
      </c>
      <c r="E11" s="26">
        <v>1.3165</v>
      </c>
      <c r="F11" s="28">
        <v>116999510</v>
      </c>
      <c r="G11" s="26">
        <f t="shared" si="2"/>
        <v>1.0129999999999999</v>
      </c>
      <c r="H11" s="24">
        <v>115361517</v>
      </c>
      <c r="I11" s="26">
        <f t="shared" si="0"/>
        <v>0.98599999999999999</v>
      </c>
      <c r="J11" s="24">
        <v>115592240</v>
      </c>
      <c r="K11" s="26">
        <f t="shared" si="1"/>
        <v>1.002</v>
      </c>
      <c r="L11" s="24">
        <v>115245463</v>
      </c>
      <c r="M11" s="27">
        <f>L11/J11</f>
        <v>0.997</v>
      </c>
    </row>
    <row r="12" spans="1:16" ht="96.75" customHeight="1" x14ac:dyDescent="0.25">
      <c r="A12" s="21">
        <v>6</v>
      </c>
      <c r="B12" s="22" t="s">
        <v>37</v>
      </c>
      <c r="C12" s="23" t="s">
        <v>20</v>
      </c>
      <c r="D12" s="24">
        <v>14134450</v>
      </c>
      <c r="E12" s="26">
        <v>2.8691</v>
      </c>
      <c r="F12" s="28">
        <v>14162719</v>
      </c>
      <c r="G12" s="26">
        <f t="shared" si="2"/>
        <v>1.002</v>
      </c>
      <c r="H12" s="24">
        <v>14191044</v>
      </c>
      <c r="I12" s="26">
        <f t="shared" si="0"/>
        <v>1.002</v>
      </c>
      <c r="J12" s="24">
        <v>14175434</v>
      </c>
      <c r="K12" s="26">
        <f t="shared" si="1"/>
        <v>0.99890000000000001</v>
      </c>
      <c r="L12" s="24">
        <f t="shared" ref="L12" si="3">J12*M12</f>
        <v>14345539</v>
      </c>
      <c r="M12" s="27">
        <v>1.012</v>
      </c>
    </row>
    <row r="13" spans="1:16" ht="56.25" x14ac:dyDescent="0.25">
      <c r="A13" s="21">
        <v>7</v>
      </c>
      <c r="B13" s="22" t="s">
        <v>8</v>
      </c>
      <c r="C13" s="23" t="s">
        <v>15</v>
      </c>
      <c r="D13" s="29">
        <f>D11/D10</f>
        <v>0.82</v>
      </c>
      <c r="E13" s="28"/>
      <c r="F13" s="29">
        <f>F11/F10</f>
        <v>0.84</v>
      </c>
      <c r="G13" s="26"/>
      <c r="H13" s="29">
        <f>H11/H10</f>
        <v>0.82</v>
      </c>
      <c r="I13" s="28"/>
      <c r="J13" s="29">
        <f>J11/J10</f>
        <v>0.83</v>
      </c>
      <c r="K13" s="28"/>
      <c r="L13" s="29">
        <f>L11/L10</f>
        <v>0.83</v>
      </c>
      <c r="M13" s="30"/>
    </row>
    <row r="14" spans="1:16" ht="56.25" x14ac:dyDescent="0.25">
      <c r="A14" s="21">
        <v>8</v>
      </c>
      <c r="B14" s="22" t="s">
        <v>9</v>
      </c>
      <c r="C14" s="23" t="s">
        <v>16</v>
      </c>
      <c r="D14" s="29">
        <f>D12/D10</f>
        <v>0.1</v>
      </c>
      <c r="E14" s="28"/>
      <c r="F14" s="29">
        <f>F12/F10</f>
        <v>0.1</v>
      </c>
      <c r="G14" s="26"/>
      <c r="H14" s="29">
        <f>H12/H10</f>
        <v>0.1</v>
      </c>
      <c r="I14" s="28"/>
      <c r="J14" s="29">
        <f>J12/J10</f>
        <v>0.1</v>
      </c>
      <c r="K14" s="28"/>
      <c r="L14" s="29">
        <f>L12/L10</f>
        <v>0.1</v>
      </c>
      <c r="M14" s="30"/>
    </row>
    <row r="15" spans="1:16" ht="56.25" x14ac:dyDescent="0.25">
      <c r="A15" s="21">
        <v>9</v>
      </c>
      <c r="B15" s="22" t="s">
        <v>60</v>
      </c>
      <c r="C15" s="23"/>
      <c r="D15" s="25">
        <v>2.1000000000000001E-2</v>
      </c>
      <c r="E15" s="24"/>
      <c r="F15" s="25">
        <v>2.07E-2</v>
      </c>
      <c r="G15" s="26"/>
      <c r="H15" s="25">
        <v>2.1100000000000001E-2</v>
      </c>
      <c r="I15" s="26"/>
      <c r="J15" s="25">
        <v>2.1000000000000001E-2</v>
      </c>
      <c r="K15" s="26"/>
      <c r="L15" s="25">
        <v>2.1000000000000001E-2</v>
      </c>
      <c r="M15" s="27"/>
    </row>
    <row r="16" spans="1:16" ht="56.25" x14ac:dyDescent="0.25">
      <c r="A16" s="21">
        <v>10</v>
      </c>
      <c r="B16" s="22" t="s">
        <v>61</v>
      </c>
      <c r="C16" s="23"/>
      <c r="D16" s="25">
        <v>1.6299999999999999E-2</v>
      </c>
      <c r="E16" s="24"/>
      <c r="F16" s="25">
        <v>1.6299999999999999E-2</v>
      </c>
      <c r="G16" s="26"/>
      <c r="H16" s="25">
        <v>1.6299999999999999E-2</v>
      </c>
      <c r="I16" s="26"/>
      <c r="J16" s="25">
        <v>1.6199999999999999E-2</v>
      </c>
      <c r="K16" s="26"/>
      <c r="L16" s="25">
        <v>1.61E-2</v>
      </c>
      <c r="M16" s="27"/>
    </row>
    <row r="17" spans="1:17" ht="87" customHeight="1" x14ac:dyDescent="0.25">
      <c r="A17" s="21">
        <v>11</v>
      </c>
      <c r="B17" s="22" t="s">
        <v>28</v>
      </c>
      <c r="C17" s="23" t="s">
        <v>21</v>
      </c>
      <c r="D17" s="24">
        <v>2419934</v>
      </c>
      <c r="E17" s="26">
        <v>1.04</v>
      </c>
      <c r="F17" s="28">
        <v>2424774</v>
      </c>
      <c r="G17" s="26">
        <f t="shared" si="2"/>
        <v>1.002</v>
      </c>
      <c r="H17" s="28">
        <v>2429624</v>
      </c>
      <c r="I17" s="26">
        <f>H17/F17</f>
        <v>1.002</v>
      </c>
      <c r="J17" s="28">
        <v>2422335</v>
      </c>
      <c r="K17" s="26">
        <f>J17/H17</f>
        <v>0.997</v>
      </c>
      <c r="L17" s="28">
        <v>2415068</v>
      </c>
      <c r="M17" s="27">
        <f>L17/J17</f>
        <v>0.997</v>
      </c>
    </row>
    <row r="18" spans="1:17" ht="84" customHeight="1" x14ac:dyDescent="0.25">
      <c r="A18" s="21">
        <v>12</v>
      </c>
      <c r="B18" s="22" t="s">
        <v>29</v>
      </c>
      <c r="C18" s="23" t="s">
        <v>22</v>
      </c>
      <c r="D18" s="24">
        <v>230825</v>
      </c>
      <c r="E18" s="26">
        <v>3.2974999999999999</v>
      </c>
      <c r="F18" s="28">
        <v>230363</v>
      </c>
      <c r="G18" s="26">
        <f t="shared" si="2"/>
        <v>0.998</v>
      </c>
      <c r="H18" s="28">
        <v>230824</v>
      </c>
      <c r="I18" s="26">
        <f t="shared" ref="I18:I19" si="4">H18/F18</f>
        <v>1.002</v>
      </c>
      <c r="J18" s="28">
        <v>229670</v>
      </c>
      <c r="K18" s="26">
        <f>J18/H18</f>
        <v>0.995</v>
      </c>
      <c r="L18" s="28">
        <v>228522</v>
      </c>
      <c r="M18" s="27">
        <f>L18/J18</f>
        <v>0.995</v>
      </c>
    </row>
    <row r="19" spans="1:17" ht="37.5" x14ac:dyDescent="0.25">
      <c r="A19" s="21">
        <v>13</v>
      </c>
      <c r="B19" s="22" t="s">
        <v>30</v>
      </c>
      <c r="C19" s="23" t="s">
        <v>17</v>
      </c>
      <c r="D19" s="28">
        <f>D17+D18</f>
        <v>2650759</v>
      </c>
      <c r="E19" s="26">
        <v>1.1061000000000001</v>
      </c>
      <c r="F19" s="28">
        <f>F17+F18</f>
        <v>2655137</v>
      </c>
      <c r="G19" s="26">
        <f t="shared" si="2"/>
        <v>1.0017</v>
      </c>
      <c r="H19" s="28">
        <f>H17+H18</f>
        <v>2660448</v>
      </c>
      <c r="I19" s="26">
        <f t="shared" si="4"/>
        <v>1.002</v>
      </c>
      <c r="J19" s="28">
        <f>J17+J18</f>
        <v>2652005</v>
      </c>
      <c r="K19" s="26">
        <f>J19/H19</f>
        <v>0.99680000000000002</v>
      </c>
      <c r="L19" s="28">
        <f>L17+L18</f>
        <v>2643590</v>
      </c>
      <c r="M19" s="27">
        <f>L19/J19</f>
        <v>0.997</v>
      </c>
    </row>
    <row r="20" spans="1:17" ht="56.25" x14ac:dyDescent="0.25">
      <c r="A20" s="21">
        <v>14</v>
      </c>
      <c r="B20" s="22" t="s">
        <v>35</v>
      </c>
      <c r="C20" s="23" t="s">
        <v>23</v>
      </c>
      <c r="D20" s="24">
        <v>0</v>
      </c>
      <c r="E20" s="28"/>
      <c r="F20" s="24">
        <v>0</v>
      </c>
      <c r="G20" s="26"/>
      <c r="H20" s="24">
        <v>0</v>
      </c>
      <c r="I20" s="28"/>
      <c r="J20" s="24">
        <v>0</v>
      </c>
      <c r="K20" s="28"/>
      <c r="L20" s="24">
        <v>0</v>
      </c>
      <c r="M20" s="30"/>
    </row>
    <row r="21" spans="1:17" ht="93.75" x14ac:dyDescent="0.25">
      <c r="A21" s="21">
        <v>15</v>
      </c>
      <c r="B21" s="22" t="s">
        <v>31</v>
      </c>
      <c r="C21" s="23" t="s">
        <v>27</v>
      </c>
      <c r="D21" s="24">
        <f>D17-D20*E7</f>
        <v>2419934</v>
      </c>
      <c r="E21" s="26">
        <v>1.04</v>
      </c>
      <c r="F21" s="28">
        <f>F17-F20*G7</f>
        <v>2424774</v>
      </c>
      <c r="G21" s="26">
        <f t="shared" ref="G21:G23" si="5">F21/D21</f>
        <v>1.002</v>
      </c>
      <c r="H21" s="28">
        <f>H17-H20*I7</f>
        <v>2429624</v>
      </c>
      <c r="I21" s="26">
        <f>H21/F21</f>
        <v>1.002</v>
      </c>
      <c r="J21" s="28">
        <f>J17-J20*K7</f>
        <v>2422335</v>
      </c>
      <c r="K21" s="26">
        <f>J21/H21</f>
        <v>0.997</v>
      </c>
      <c r="L21" s="28">
        <f>L17-L20*M7</f>
        <v>2415068</v>
      </c>
      <c r="M21" s="27">
        <f>L21/J21</f>
        <v>0.997</v>
      </c>
    </row>
    <row r="22" spans="1:17" ht="95.25" x14ac:dyDescent="0.25">
      <c r="A22" s="21">
        <v>16</v>
      </c>
      <c r="B22" s="22" t="s">
        <v>62</v>
      </c>
      <c r="C22" s="23" t="s">
        <v>24</v>
      </c>
      <c r="D22" s="28">
        <v>0</v>
      </c>
      <c r="E22" s="28"/>
      <c r="F22" s="28">
        <v>0</v>
      </c>
      <c r="G22" s="26"/>
      <c r="H22" s="28">
        <f>H21+H20-H17</f>
        <v>0</v>
      </c>
      <c r="I22" s="26"/>
      <c r="J22" s="28">
        <f>J21+J20-J17</f>
        <v>0</v>
      </c>
      <c r="K22" s="26"/>
      <c r="L22" s="28">
        <f>L21+L20-L17</f>
        <v>0</v>
      </c>
      <c r="M22" s="27"/>
    </row>
    <row r="23" spans="1:17" ht="75" x14ac:dyDescent="0.25">
      <c r="A23" s="21">
        <v>17</v>
      </c>
      <c r="B23" s="22" t="s">
        <v>32</v>
      </c>
      <c r="C23" s="23" t="s">
        <v>25</v>
      </c>
      <c r="D23" s="28">
        <f>D19+D22</f>
        <v>2650759</v>
      </c>
      <c r="E23" s="26">
        <v>1.1061000000000001</v>
      </c>
      <c r="F23" s="28">
        <f>F19+F22</f>
        <v>2655137</v>
      </c>
      <c r="G23" s="26">
        <f t="shared" si="5"/>
        <v>1.0017</v>
      </c>
      <c r="H23" s="28">
        <f>H19+H22</f>
        <v>2660448</v>
      </c>
      <c r="I23" s="26">
        <f>H23/F23</f>
        <v>1.002</v>
      </c>
      <c r="J23" s="28">
        <f>J19+J22</f>
        <v>2652005</v>
      </c>
      <c r="K23" s="26">
        <f>J23/H23</f>
        <v>0.99680000000000002</v>
      </c>
      <c r="L23" s="28">
        <f>L19+L22</f>
        <v>2643590</v>
      </c>
      <c r="M23" s="27">
        <f>L23/J23</f>
        <v>0.997</v>
      </c>
      <c r="O23" s="31"/>
      <c r="P23" s="32"/>
      <c r="Q23" s="31"/>
    </row>
    <row r="24" spans="1:17" ht="47.25" x14ac:dyDescent="0.25">
      <c r="A24" s="21">
        <v>18</v>
      </c>
      <c r="B24" s="22" t="s">
        <v>33</v>
      </c>
      <c r="C24" s="23" t="s">
        <v>26</v>
      </c>
      <c r="D24" s="24">
        <v>2355425</v>
      </c>
      <c r="E24" s="26">
        <v>3.48</v>
      </c>
      <c r="F24" s="24">
        <v>2720668</v>
      </c>
      <c r="G24" s="26">
        <v>1.0940000000000001</v>
      </c>
      <c r="H24" s="24">
        <v>2790007</v>
      </c>
      <c r="I24" s="26">
        <f t="shared" ref="I24:M26" si="6">H24/F24</f>
        <v>1.0255000000000001</v>
      </c>
      <c r="J24" s="24">
        <v>2859757</v>
      </c>
      <c r="K24" s="26">
        <f>J24/H24</f>
        <v>1.0249999999999999</v>
      </c>
      <c r="L24" s="24">
        <v>2899793</v>
      </c>
      <c r="M24" s="27">
        <f t="shared" si="6"/>
        <v>1.014</v>
      </c>
      <c r="O24" s="31"/>
      <c r="P24" s="32"/>
      <c r="Q24" s="32"/>
    </row>
    <row r="25" spans="1:17" ht="42" x14ac:dyDescent="0.25">
      <c r="A25" s="21">
        <v>19</v>
      </c>
      <c r="B25" s="33" t="s">
        <v>63</v>
      </c>
      <c r="C25" s="23" t="s">
        <v>38</v>
      </c>
      <c r="D25" s="26">
        <f>D24/D23</f>
        <v>0.88859999999999995</v>
      </c>
      <c r="E25" s="26">
        <v>2.39</v>
      </c>
      <c r="F25" s="26">
        <f>F24/F23</f>
        <v>1.0246999999999999</v>
      </c>
      <c r="G25" s="26">
        <v>1</v>
      </c>
      <c r="H25" s="26">
        <f>H24/H23</f>
        <v>1.0487</v>
      </c>
      <c r="I25" s="26">
        <f t="shared" si="6"/>
        <v>1.0234000000000001</v>
      </c>
      <c r="J25" s="26">
        <v>0.98280000000000001</v>
      </c>
      <c r="K25" s="26">
        <f t="shared" si="6"/>
        <v>0.93720000000000003</v>
      </c>
      <c r="L25" s="26">
        <v>0.98280000000000001</v>
      </c>
      <c r="M25" s="27">
        <f t="shared" si="6"/>
        <v>1</v>
      </c>
      <c r="O25" s="31"/>
      <c r="P25" s="34"/>
      <c r="Q25" s="31"/>
    </row>
    <row r="26" spans="1:17" ht="19.5" x14ac:dyDescent="0.25">
      <c r="A26" s="21">
        <v>20</v>
      </c>
      <c r="B26" s="33" t="s">
        <v>64</v>
      </c>
      <c r="C26" s="23" t="s">
        <v>47</v>
      </c>
      <c r="D26" s="26">
        <v>1.0978000000000001</v>
      </c>
      <c r="E26" s="26">
        <v>0.32</v>
      </c>
      <c r="F26" s="26">
        <v>1.0475000000000001</v>
      </c>
      <c r="G26" s="26">
        <v>0.95</v>
      </c>
      <c r="H26" s="26">
        <v>1.0475000000000001</v>
      </c>
      <c r="I26" s="26">
        <f t="shared" si="6"/>
        <v>1</v>
      </c>
      <c r="J26" s="26">
        <v>1.0475000000000001</v>
      </c>
      <c r="K26" s="26">
        <f t="shared" si="6"/>
        <v>1</v>
      </c>
      <c r="L26" s="26">
        <v>1.0475000000000001</v>
      </c>
      <c r="M26" s="27">
        <f t="shared" si="6"/>
        <v>1</v>
      </c>
      <c r="O26" s="31"/>
      <c r="P26" s="34"/>
      <c r="Q26" s="31"/>
    </row>
    <row r="27" spans="1:17" ht="22.5" x14ac:dyDescent="0.25">
      <c r="A27" s="21">
        <v>21</v>
      </c>
      <c r="B27" s="33" t="s">
        <v>65</v>
      </c>
      <c r="C27" s="23"/>
      <c r="D27" s="24">
        <v>0</v>
      </c>
      <c r="E27" s="28"/>
      <c r="F27" s="24">
        <v>0</v>
      </c>
      <c r="G27" s="28"/>
      <c r="H27" s="24">
        <v>0</v>
      </c>
      <c r="I27" s="28"/>
      <c r="J27" s="24">
        <v>0</v>
      </c>
      <c r="K27" s="28"/>
      <c r="L27" s="24">
        <v>0</v>
      </c>
      <c r="M27" s="30"/>
      <c r="O27" s="31"/>
      <c r="P27" s="32"/>
      <c r="Q27" s="31"/>
    </row>
    <row r="28" spans="1:17" ht="75" x14ac:dyDescent="0.25">
      <c r="A28" s="21">
        <v>22</v>
      </c>
      <c r="B28" s="35" t="s">
        <v>34</v>
      </c>
      <c r="C28" s="18" t="s">
        <v>39</v>
      </c>
      <c r="D28" s="24">
        <v>2585688</v>
      </c>
      <c r="E28" s="25">
        <v>1.1162000000000001</v>
      </c>
      <c r="F28" s="28">
        <f>F24*F26</f>
        <v>2849900</v>
      </c>
      <c r="G28" s="26">
        <f>F28/D28</f>
        <v>1.1022000000000001</v>
      </c>
      <c r="H28" s="28">
        <f>H24*H26</f>
        <v>2922532</v>
      </c>
      <c r="I28" s="26">
        <f>H28/F28</f>
        <v>1.0255000000000001</v>
      </c>
      <c r="J28" s="28">
        <f>J24*J26</f>
        <v>2995595</v>
      </c>
      <c r="K28" s="26">
        <f>J28/H28</f>
        <v>1.0249999999999999</v>
      </c>
      <c r="L28" s="28">
        <f>L24*L26</f>
        <v>3037533</v>
      </c>
      <c r="M28" s="27">
        <f>L28/J28</f>
        <v>1.014</v>
      </c>
      <c r="O28" s="31"/>
      <c r="P28" s="32"/>
      <c r="Q28" s="32"/>
    </row>
    <row r="29" spans="1:17" ht="79.900000000000006" customHeight="1" x14ac:dyDescent="0.25">
      <c r="A29" s="46" t="s">
        <v>66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O29" s="31"/>
      <c r="P29" s="32"/>
      <c r="Q29" s="31"/>
    </row>
    <row r="30" spans="1:17" ht="73.5" customHeight="1" x14ac:dyDescent="0.25">
      <c r="A30" s="44" t="s">
        <v>54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</row>
    <row r="31" spans="1:17" ht="18.75" x14ac:dyDescent="0.3">
      <c r="B31" s="36" t="s">
        <v>40</v>
      </c>
      <c r="C31" s="1"/>
      <c r="D31" s="1"/>
      <c r="E31" s="1"/>
      <c r="F31" s="1"/>
      <c r="G31" s="1"/>
      <c r="H31" s="1"/>
      <c r="I31" s="1"/>
    </row>
    <row r="32" spans="1:17" ht="23.25" x14ac:dyDescent="0.35">
      <c r="B32" s="38" t="s">
        <v>53</v>
      </c>
      <c r="C32" s="1"/>
      <c r="D32" s="1"/>
      <c r="E32" s="1"/>
      <c r="F32" s="1"/>
      <c r="G32" s="1"/>
      <c r="H32" s="1"/>
      <c r="I32" s="1"/>
    </row>
    <row r="33" spans="2:9" ht="15.75" x14ac:dyDescent="0.25">
      <c r="B33" s="2" t="s">
        <v>41</v>
      </c>
      <c r="C33" s="3"/>
      <c r="D33" s="3"/>
      <c r="E33" s="3"/>
      <c r="F33" s="3"/>
      <c r="G33" s="3"/>
      <c r="H33" s="3"/>
      <c r="I33" s="3"/>
    </row>
    <row r="34" spans="2:9" ht="35.1" customHeight="1" x14ac:dyDescent="0.25">
      <c r="B34" s="43" t="s">
        <v>42</v>
      </c>
      <c r="C34" s="4" t="s">
        <v>43</v>
      </c>
      <c r="D34" s="5" t="s">
        <v>55</v>
      </c>
      <c r="E34" s="5" t="s">
        <v>56</v>
      </c>
      <c r="F34" s="5" t="s">
        <v>57</v>
      </c>
      <c r="G34" s="5" t="s">
        <v>58</v>
      </c>
      <c r="H34" s="6" t="s">
        <v>44</v>
      </c>
    </row>
    <row r="35" spans="2:9" ht="35.1" customHeight="1" x14ac:dyDescent="0.25">
      <c r="B35" s="43"/>
      <c r="C35" s="4" t="s">
        <v>45</v>
      </c>
      <c r="D35" s="39">
        <v>2151220</v>
      </c>
      <c r="E35" s="39">
        <v>2280820</v>
      </c>
      <c r="F35" s="39">
        <v>677301</v>
      </c>
      <c r="G35" s="39">
        <v>2355425</v>
      </c>
      <c r="H35" s="40"/>
    </row>
    <row r="36" spans="2:9" ht="35.1" customHeight="1" x14ac:dyDescent="0.25">
      <c r="B36" s="43"/>
      <c r="C36" s="4" t="s">
        <v>46</v>
      </c>
      <c r="D36" s="39">
        <v>2146014</v>
      </c>
      <c r="E36" s="39">
        <v>2388130</v>
      </c>
      <c r="F36" s="39">
        <v>2316415</v>
      </c>
      <c r="G36" s="39">
        <v>2585688</v>
      </c>
      <c r="H36" s="40"/>
    </row>
    <row r="37" spans="2:9" ht="27.75" customHeight="1" x14ac:dyDescent="0.25">
      <c r="B37" s="43"/>
      <c r="C37" s="5"/>
      <c r="D37" s="41">
        <f>D36/D35</f>
        <v>0.99760000000000004</v>
      </c>
      <c r="E37" s="41">
        <f>E36/E35</f>
        <v>1.0469999999999999</v>
      </c>
      <c r="F37" s="41">
        <f t="shared" ref="F37" si="7">F36/F35</f>
        <v>3.4201000000000001</v>
      </c>
      <c r="G37" s="41">
        <f>G36/G35</f>
        <v>1.0978000000000001</v>
      </c>
      <c r="H37" s="41">
        <f>AVERAGE(D37,E37,G37)</f>
        <v>1.0475000000000001</v>
      </c>
    </row>
  </sheetData>
  <sheetProtection selectLockedCells="1"/>
  <mergeCells count="7">
    <mergeCell ref="A2:M2"/>
    <mergeCell ref="B34:B37"/>
    <mergeCell ref="A30:M30"/>
    <mergeCell ref="J3:K3"/>
    <mergeCell ref="L3:M3"/>
    <mergeCell ref="A29:M29"/>
    <mergeCell ref="C4:I4"/>
  </mergeCells>
  <conditionalFormatting sqref="H7">
    <cfRule type="cellIs" dxfId="117" priority="237" operator="notEqual">
      <formula>345333333</formula>
    </cfRule>
    <cfRule type="cellIs" dxfId="116" priority="238" operator="equal">
      <formula>345333333</formula>
    </cfRule>
  </conditionalFormatting>
  <conditionalFormatting sqref="J7">
    <cfRule type="cellIs" dxfId="115" priority="235" operator="notEqual">
      <formula>350333333</formula>
    </cfRule>
    <cfRule type="cellIs" dxfId="114" priority="236" operator="equal">
      <formula>350333333</formula>
    </cfRule>
  </conditionalFormatting>
  <conditionalFormatting sqref="L7">
    <cfRule type="cellIs" dxfId="113" priority="233" operator="notEqual">
      <formula>355333333</formula>
    </cfRule>
    <cfRule type="cellIs" dxfId="112" priority="234" operator="equal">
      <formula>355333333</formula>
    </cfRule>
  </conditionalFormatting>
  <conditionalFormatting sqref="H8">
    <cfRule type="cellIs" dxfId="111" priority="227" operator="notEqual">
      <formula>22333333</formula>
    </cfRule>
    <cfRule type="cellIs" dxfId="110" priority="228" operator="equal">
      <formula>22333333</formula>
    </cfRule>
  </conditionalFormatting>
  <conditionalFormatting sqref="J8">
    <cfRule type="cellIs" dxfId="109" priority="225" operator="notEqual">
      <formula>23333333</formula>
    </cfRule>
    <cfRule type="cellIs" dxfId="108" priority="226" operator="equal">
      <formula>23333333</formula>
    </cfRule>
  </conditionalFormatting>
  <conditionalFormatting sqref="L8">
    <cfRule type="cellIs" dxfId="107" priority="223" operator="notEqual">
      <formula>26333333</formula>
    </cfRule>
    <cfRule type="cellIs" dxfId="106" priority="224" operator="equal">
      <formula>26333333</formula>
    </cfRule>
  </conditionalFormatting>
  <conditionalFormatting sqref="H11">
    <cfRule type="cellIs" dxfId="105" priority="213" operator="notEqual">
      <formula>222333333</formula>
    </cfRule>
    <cfRule type="cellIs" dxfId="104" priority="214" operator="equal">
      <formula>222333333</formula>
    </cfRule>
  </conditionalFormatting>
  <conditionalFormatting sqref="J11">
    <cfRule type="cellIs" dxfId="103" priority="211" operator="notEqual">
      <formula>223333333</formula>
    </cfRule>
    <cfRule type="cellIs" dxfId="102" priority="212" operator="equal">
      <formula>223333333</formula>
    </cfRule>
  </conditionalFormatting>
  <conditionalFormatting sqref="L11">
    <cfRule type="cellIs" dxfId="101" priority="209" operator="notEqual">
      <formula>233333333</formula>
    </cfRule>
    <cfRule type="cellIs" dxfId="100" priority="210" operator="equal">
      <formula>233333333</formula>
    </cfRule>
  </conditionalFormatting>
  <conditionalFormatting sqref="H12">
    <cfRule type="cellIs" dxfId="99" priority="203" operator="notEqual">
      <formula>7888888</formula>
    </cfRule>
    <cfRule type="cellIs" dxfId="98" priority="204" operator="equal">
      <formula>7888888</formula>
    </cfRule>
  </conditionalFormatting>
  <conditionalFormatting sqref="J12">
    <cfRule type="cellIs" dxfId="97" priority="201" operator="notEqual">
      <formula>8777777</formula>
    </cfRule>
    <cfRule type="cellIs" dxfId="96" priority="202" operator="equal">
      <formula>8777777</formula>
    </cfRule>
  </conditionalFormatting>
  <conditionalFormatting sqref="L12">
    <cfRule type="cellIs" dxfId="95" priority="199" operator="notEqual">
      <formula>8888888</formula>
    </cfRule>
    <cfRule type="cellIs" dxfId="94" priority="200" operator="equal">
      <formula>8888888</formula>
    </cfRule>
  </conditionalFormatting>
  <conditionalFormatting sqref="H15">
    <cfRule type="cellIs" dxfId="93" priority="163" operator="notEqual">
      <formula>1.5%</formula>
    </cfRule>
    <cfRule type="cellIs" dxfId="92" priority="164" operator="equal">
      <formula>1.5%</formula>
    </cfRule>
  </conditionalFormatting>
  <conditionalFormatting sqref="H16">
    <cfRule type="cellIs" dxfId="91" priority="161" operator="notEqual">
      <formula>1.5%</formula>
    </cfRule>
    <cfRule type="cellIs" dxfId="90" priority="162" operator="equal">
      <formula>1.5%</formula>
    </cfRule>
  </conditionalFormatting>
  <conditionalFormatting sqref="J15">
    <cfRule type="cellIs" dxfId="89" priority="159" operator="notEqual">
      <formula>1.5%</formula>
    </cfRule>
    <cfRule type="cellIs" dxfId="88" priority="160" operator="equal">
      <formula>1.5%</formula>
    </cfRule>
  </conditionalFormatting>
  <conditionalFormatting sqref="J16">
    <cfRule type="cellIs" dxfId="87" priority="157" operator="notEqual">
      <formula>1.5%</formula>
    </cfRule>
    <cfRule type="cellIs" dxfId="86" priority="158" operator="equal">
      <formula>1.5%</formula>
    </cfRule>
  </conditionalFormatting>
  <conditionalFormatting sqref="L15">
    <cfRule type="cellIs" dxfId="85" priority="155" operator="notEqual">
      <formula>1.5%</formula>
    </cfRule>
    <cfRule type="cellIs" dxfId="84" priority="156" operator="equal">
      <formula>1.5%</formula>
    </cfRule>
  </conditionalFormatting>
  <conditionalFormatting sqref="L16">
    <cfRule type="cellIs" dxfId="83" priority="153" operator="notEqual">
      <formula>1.5%</formula>
    </cfRule>
    <cfRule type="cellIs" dxfId="82" priority="154" operator="equal">
      <formula>1.5%</formula>
    </cfRule>
  </conditionalFormatting>
  <conditionalFormatting sqref="H24">
    <cfRule type="cellIs" dxfId="81" priority="145" operator="notEqual">
      <formula>3666666</formula>
    </cfRule>
    <cfRule type="cellIs" dxfId="80" priority="146" operator="equal">
      <formula>3666666</formula>
    </cfRule>
  </conditionalFormatting>
  <conditionalFormatting sqref="H27">
    <cfRule type="cellIs" dxfId="79" priority="123" operator="notEqual">
      <formula>111111</formula>
    </cfRule>
    <cfRule type="cellIs" dxfId="78" priority="124" operator="equal">
      <formula>111111</formula>
    </cfRule>
  </conditionalFormatting>
  <conditionalFormatting sqref="J27">
    <cfRule type="cellIs" dxfId="77" priority="121" operator="notEqual">
      <formula>111111</formula>
    </cfRule>
    <cfRule type="cellIs" dxfId="76" priority="122" operator="equal">
      <formula>111111</formula>
    </cfRule>
  </conditionalFormatting>
  <conditionalFormatting sqref="L27">
    <cfRule type="cellIs" dxfId="75" priority="119" operator="notEqual">
      <formula>111111</formula>
    </cfRule>
    <cfRule type="cellIs" dxfId="74" priority="120" operator="equal">
      <formula>111111</formula>
    </cfRule>
  </conditionalFormatting>
  <conditionalFormatting sqref="H20 J20 L20">
    <cfRule type="cellIs" dxfId="73" priority="83" operator="notEqual">
      <formula>1111222</formula>
    </cfRule>
    <cfRule type="cellIs" dxfId="72" priority="84" operator="equal">
      <formula>1111222</formula>
    </cfRule>
  </conditionalFormatting>
  <conditionalFormatting sqref="D7">
    <cfRule type="cellIs" dxfId="71" priority="73" operator="notEqual">
      <formula>333333333</formula>
    </cfRule>
    <cfRule type="cellIs" dxfId="70" priority="74" operator="equal">
      <formula>333333333</formula>
    </cfRule>
  </conditionalFormatting>
  <conditionalFormatting sqref="F7">
    <cfRule type="cellIs" dxfId="69" priority="71" operator="notEqual">
      <formula>344333333</formula>
    </cfRule>
    <cfRule type="cellIs" dxfId="68" priority="72" operator="equal">
      <formula>344333333</formula>
    </cfRule>
  </conditionalFormatting>
  <conditionalFormatting sqref="D8">
    <cfRule type="cellIs" dxfId="67" priority="69" operator="notEqual">
      <formula>22222222</formula>
    </cfRule>
    <cfRule type="cellIs" dxfId="66" priority="70" operator="equal">
      <formula>22222222</formula>
    </cfRule>
  </conditionalFormatting>
  <conditionalFormatting sqref="F8">
    <cfRule type="cellIs" dxfId="65" priority="67" operator="notEqual">
      <formula>22222333</formula>
    </cfRule>
    <cfRule type="cellIs" dxfId="64" priority="68" operator="equal">
      <formula>22222333</formula>
    </cfRule>
  </conditionalFormatting>
  <conditionalFormatting sqref="E7">
    <cfRule type="cellIs" dxfId="63" priority="65" operator="notEqual">
      <formula>1.01</formula>
    </cfRule>
    <cfRule type="cellIs" dxfId="62" priority="66" operator="equal">
      <formula>1.01</formula>
    </cfRule>
  </conditionalFormatting>
  <conditionalFormatting sqref="E8">
    <cfRule type="cellIs" dxfId="61" priority="63" operator="notEqual">
      <formula>102%</formula>
    </cfRule>
    <cfRule type="cellIs" dxfId="60" priority="64" operator="equal">
      <formula>102%</formula>
    </cfRule>
  </conditionalFormatting>
  <conditionalFormatting sqref="D11">
    <cfRule type="cellIs" dxfId="59" priority="61" operator="notEqual">
      <formula>222222222</formula>
    </cfRule>
    <cfRule type="cellIs" dxfId="58" priority="62" operator="equal">
      <formula>222222222</formula>
    </cfRule>
  </conditionalFormatting>
  <conditionalFormatting sqref="D12">
    <cfRule type="cellIs" dxfId="57" priority="59" operator="notEqual">
      <formula>7777777</formula>
    </cfRule>
    <cfRule type="cellIs" dxfId="56" priority="60" operator="equal">
      <formula>7777777</formula>
    </cfRule>
  </conditionalFormatting>
  <conditionalFormatting sqref="D20">
    <cfRule type="cellIs" dxfId="55" priority="57" operator="notEqual">
      <formula>1111111</formula>
    </cfRule>
    <cfRule type="cellIs" dxfId="54" priority="58" operator="equal">
      <formula>1111111</formula>
    </cfRule>
  </conditionalFormatting>
  <conditionalFormatting sqref="F20">
    <cfRule type="cellIs" dxfId="53" priority="55" operator="notEqual">
      <formula>1111222</formula>
    </cfRule>
    <cfRule type="cellIs" dxfId="52" priority="56" operator="equal">
      <formula>1111222</formula>
    </cfRule>
  </conditionalFormatting>
  <conditionalFormatting sqref="D15">
    <cfRule type="cellIs" dxfId="51" priority="53" operator="notEqual">
      <formula>1.5%</formula>
    </cfRule>
    <cfRule type="cellIs" dxfId="50" priority="54" operator="equal">
      <formula>1.5%</formula>
    </cfRule>
  </conditionalFormatting>
  <conditionalFormatting sqref="D16">
    <cfRule type="cellIs" dxfId="49" priority="51" operator="notEqual">
      <formula>1.5%</formula>
    </cfRule>
    <cfRule type="cellIs" dxfId="48" priority="52" operator="equal">
      <formula>1.5%</formula>
    </cfRule>
  </conditionalFormatting>
  <conditionalFormatting sqref="F15">
    <cfRule type="cellIs" dxfId="47" priority="49" operator="notEqual">
      <formula>1.5%</formula>
    </cfRule>
    <cfRule type="cellIs" dxfId="46" priority="50" operator="equal">
      <formula>1.5%</formula>
    </cfRule>
  </conditionalFormatting>
  <conditionalFormatting sqref="F16">
    <cfRule type="cellIs" dxfId="45" priority="47" operator="notEqual">
      <formula>1.5%</formula>
    </cfRule>
    <cfRule type="cellIs" dxfId="44" priority="48" operator="equal">
      <formula>1.5%</formula>
    </cfRule>
  </conditionalFormatting>
  <conditionalFormatting sqref="D24">
    <cfRule type="cellIs" dxfId="43" priority="45" operator="notEqual">
      <formula>3555555</formula>
    </cfRule>
    <cfRule type="cellIs" dxfId="42" priority="46" operator="equal">
      <formula>3555555</formula>
    </cfRule>
  </conditionalFormatting>
  <conditionalFormatting sqref="F24">
    <cfRule type="cellIs" dxfId="41" priority="43" operator="notEqual">
      <formula>3555666</formula>
    </cfRule>
    <cfRule type="cellIs" dxfId="40" priority="44" operator="equal">
      <formula>3555666</formula>
    </cfRule>
  </conditionalFormatting>
  <conditionalFormatting sqref="D28">
    <cfRule type="cellIs" dxfId="39" priority="41" operator="notEqual">
      <formula>3444444</formula>
    </cfRule>
    <cfRule type="cellIs" dxfId="38" priority="42" operator="equal">
      <formula>3444444</formula>
    </cfRule>
  </conditionalFormatting>
  <conditionalFormatting sqref="E28">
    <cfRule type="cellIs" dxfId="37" priority="39" operator="notEqual">
      <formula>102%</formula>
    </cfRule>
    <cfRule type="cellIs" dxfId="36" priority="40" operator="equal">
      <formula>102%</formula>
    </cfRule>
  </conditionalFormatting>
  <conditionalFormatting sqref="F27">
    <cfRule type="cellIs" dxfId="35" priority="37" operator="notEqual">
      <formula>111111</formula>
    </cfRule>
    <cfRule type="cellIs" dxfId="34" priority="38" operator="equal">
      <formula>111111</formula>
    </cfRule>
  </conditionalFormatting>
  <conditionalFormatting sqref="D17:D18">
    <cfRule type="cellIs" dxfId="33" priority="35" operator="notEqual">
      <formula>222222222</formula>
    </cfRule>
    <cfRule type="cellIs" dxfId="32" priority="36" operator="equal">
      <formula>222222222</formula>
    </cfRule>
  </conditionalFormatting>
  <conditionalFormatting sqref="D36">
    <cfRule type="cellIs" dxfId="31" priority="31" operator="notEqual">
      <formula>109000</formula>
    </cfRule>
    <cfRule type="cellIs" dxfId="30" priority="32" operator="equal">
      <formula>109000</formula>
    </cfRule>
  </conditionalFormatting>
  <conditionalFormatting sqref="D35">
    <cfRule type="cellIs" dxfId="29" priority="27" operator="notEqual">
      <formula>110000</formula>
    </cfRule>
    <cfRule type="cellIs" dxfId="28" priority="28" operator="equal">
      <formula>110000</formula>
    </cfRule>
  </conditionalFormatting>
  <conditionalFormatting sqref="F35">
    <cfRule type="cellIs" dxfId="27" priority="25" operator="notEqual">
      <formula>120000</formula>
    </cfRule>
    <cfRule type="cellIs" dxfId="26" priority="26" operator="equal">
      <formula>120000</formula>
    </cfRule>
  </conditionalFormatting>
  <conditionalFormatting sqref="F36">
    <cfRule type="cellIs" dxfId="25" priority="23" operator="notEqual">
      <formula>119000</formula>
    </cfRule>
    <cfRule type="cellIs" dxfId="24" priority="24" operator="equal">
      <formula>119000</formula>
    </cfRule>
  </conditionalFormatting>
  <conditionalFormatting sqref="F37">
    <cfRule type="cellIs" dxfId="23" priority="29" operator="notEqual">
      <formula>99.17%</formula>
    </cfRule>
    <cfRule type="cellIs" dxfId="22" priority="30" operator="equal">
      <formula>99.17%</formula>
    </cfRule>
  </conditionalFormatting>
  <conditionalFormatting sqref="D37">
    <cfRule type="cellIs" dxfId="21" priority="21" operator="notEqual">
      <formula>99.09%</formula>
    </cfRule>
    <cfRule type="cellIs" dxfId="20" priority="22" operator="equal">
      <formula>99.09%</formula>
    </cfRule>
  </conditionalFormatting>
  <conditionalFormatting sqref="E35">
    <cfRule type="cellIs" dxfId="19" priority="19" operator="notEqual">
      <formula>110000</formula>
    </cfRule>
    <cfRule type="cellIs" dxfId="18" priority="20" operator="equal">
      <formula>110000</formula>
    </cfRule>
  </conditionalFormatting>
  <conditionalFormatting sqref="G35">
    <cfRule type="cellIs" dxfId="17" priority="17" operator="notEqual">
      <formula>110000</formula>
    </cfRule>
    <cfRule type="cellIs" dxfId="16" priority="18" operator="equal">
      <formula>110000</formula>
    </cfRule>
  </conditionalFormatting>
  <conditionalFormatting sqref="E36">
    <cfRule type="cellIs" dxfId="15" priority="15" operator="notEqual">
      <formula>109000</formula>
    </cfRule>
    <cfRule type="cellIs" dxfId="14" priority="16" operator="equal">
      <formula>109000</formula>
    </cfRule>
  </conditionalFormatting>
  <conditionalFormatting sqref="G36">
    <cfRule type="cellIs" dxfId="13" priority="13" operator="notEqual">
      <formula>109000</formula>
    </cfRule>
    <cfRule type="cellIs" dxfId="12" priority="14" operator="equal">
      <formula>109000</formula>
    </cfRule>
  </conditionalFormatting>
  <conditionalFormatting sqref="E37">
    <cfRule type="cellIs" dxfId="11" priority="11" operator="notEqual">
      <formula>99.09%</formula>
    </cfRule>
    <cfRule type="cellIs" dxfId="10" priority="12" operator="equal">
      <formula>99.09%</formula>
    </cfRule>
  </conditionalFormatting>
  <conditionalFormatting sqref="G37">
    <cfRule type="cellIs" dxfId="9" priority="9" operator="notEqual">
      <formula>99.09%</formula>
    </cfRule>
    <cfRule type="cellIs" dxfId="8" priority="10" operator="equal">
      <formula>99.09%</formula>
    </cfRule>
  </conditionalFormatting>
  <conditionalFormatting sqref="J24">
    <cfRule type="cellIs" dxfId="7" priority="7" operator="notEqual">
      <formula>3666666</formula>
    </cfRule>
    <cfRule type="cellIs" dxfId="6" priority="8" operator="equal">
      <formula>3666666</formula>
    </cfRule>
  </conditionalFormatting>
  <conditionalFormatting sqref="L24">
    <cfRule type="cellIs" dxfId="5" priority="5" operator="notEqual">
      <formula>3666666</formula>
    </cfRule>
    <cfRule type="cellIs" dxfId="4" priority="6" operator="equal">
      <formula>3666666</formula>
    </cfRule>
  </conditionalFormatting>
  <conditionalFormatting sqref="H37">
    <cfRule type="cellIs" dxfId="3" priority="3" operator="notEqual">
      <formula>99.09%</formula>
    </cfRule>
    <cfRule type="cellIs" dxfId="2" priority="4" operator="equal">
      <formula>99.09%</formula>
    </cfRule>
  </conditionalFormatting>
  <conditionalFormatting sqref="D21">
    <cfRule type="cellIs" dxfId="1" priority="1" operator="notEqual">
      <formula>222222222</formula>
    </cfRule>
    <cfRule type="cellIs" dxfId="0" priority="2" operator="equal">
      <formula>222222222</formula>
    </cfRule>
  </conditionalFormatting>
  <pageMargins left="0.78740157480314965" right="0.19685039370078741" top="0.39370078740157483" bottom="0" header="0" footer="0"/>
  <pageSetup paperSize="9" scale="3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41</vt:lpstr>
      <vt:lpstr>'41'!Область_печати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2022-09-21T06:25:46Z</dcterms:modified>
</cp:coreProperties>
</file>